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definedNames>
    <definedName name="_xlnm._FilterDatabase" localSheetId="0" hidden="1">'Գնային առաջարկներ'!$A$5:$AF$21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7" i="1" l="1"/>
  <c r="AF7" i="1" l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6" i="1"/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AD21" i="1" l="1"/>
  <c r="AE21" i="1" s="1"/>
  <c r="AB21" i="1" s="1"/>
  <c r="AA21" i="1"/>
  <c r="Y21" i="1"/>
  <c r="Z21" i="1" s="1"/>
  <c r="W21" i="1" s="1"/>
  <c r="V21" i="1"/>
  <c r="T21" i="1"/>
  <c r="U21" i="1" s="1"/>
  <c r="R21" i="1" s="1"/>
  <c r="Q21" i="1"/>
  <c r="O21" i="1"/>
  <c r="P21" i="1" s="1"/>
  <c r="M21" i="1" s="1"/>
  <c r="L21" i="1"/>
  <c r="AD20" i="1"/>
  <c r="AE20" i="1" s="1"/>
  <c r="AB20" i="1" s="1"/>
  <c r="AA20" i="1"/>
  <c r="Y20" i="1"/>
  <c r="Z20" i="1" s="1"/>
  <c r="W20" i="1" s="1"/>
  <c r="V20" i="1"/>
  <c r="T20" i="1"/>
  <c r="U20" i="1" s="1"/>
  <c r="R20" i="1" s="1"/>
  <c r="Q20" i="1"/>
  <c r="O20" i="1"/>
  <c r="P20" i="1" s="1"/>
  <c r="M20" i="1" s="1"/>
  <c r="L20" i="1"/>
  <c r="AD19" i="1"/>
  <c r="AE19" i="1" s="1"/>
  <c r="AB19" i="1" s="1"/>
  <c r="AA19" i="1"/>
  <c r="Y19" i="1"/>
  <c r="Z19" i="1" s="1"/>
  <c r="W19" i="1" s="1"/>
  <c r="V19" i="1"/>
  <c r="T19" i="1"/>
  <c r="U19" i="1" s="1"/>
  <c r="R19" i="1" s="1"/>
  <c r="Q19" i="1"/>
  <c r="O19" i="1"/>
  <c r="P19" i="1" s="1"/>
  <c r="M19" i="1" s="1"/>
  <c r="L19" i="1"/>
  <c r="AD18" i="1"/>
  <c r="AE18" i="1" s="1"/>
  <c r="AB18" i="1" s="1"/>
  <c r="AA18" i="1"/>
  <c r="Y18" i="1"/>
  <c r="Z18" i="1" s="1"/>
  <c r="W18" i="1" s="1"/>
  <c r="V18" i="1"/>
  <c r="T18" i="1"/>
  <c r="U18" i="1" s="1"/>
  <c r="R18" i="1" s="1"/>
  <c r="Q18" i="1"/>
  <c r="O18" i="1"/>
  <c r="P18" i="1" s="1"/>
  <c r="M18" i="1" s="1"/>
  <c r="L18" i="1"/>
  <c r="AD17" i="1"/>
  <c r="AE17" i="1" s="1"/>
  <c r="AB17" i="1" s="1"/>
  <c r="AA17" i="1"/>
  <c r="Y17" i="1"/>
  <c r="Z17" i="1" s="1"/>
  <c r="W17" i="1" s="1"/>
  <c r="V17" i="1"/>
  <c r="T17" i="1"/>
  <c r="U17" i="1" s="1"/>
  <c r="R17" i="1" s="1"/>
  <c r="Q17" i="1"/>
  <c r="O17" i="1"/>
  <c r="P17" i="1" s="1"/>
  <c r="M17" i="1" s="1"/>
  <c r="L17" i="1"/>
  <c r="AD16" i="1"/>
  <c r="AE16" i="1" s="1"/>
  <c r="AB16" i="1" s="1"/>
  <c r="AA16" i="1"/>
  <c r="Y16" i="1"/>
  <c r="Z16" i="1" s="1"/>
  <c r="W16" i="1" s="1"/>
  <c r="V16" i="1"/>
  <c r="T16" i="1"/>
  <c r="U16" i="1" s="1"/>
  <c r="R16" i="1" s="1"/>
  <c r="Q16" i="1"/>
  <c r="O16" i="1"/>
  <c r="P16" i="1" s="1"/>
  <c r="M16" i="1" s="1"/>
  <c r="L16" i="1"/>
  <c r="AD15" i="1"/>
  <c r="AE15" i="1" s="1"/>
  <c r="AB15" i="1" s="1"/>
  <c r="AA15" i="1"/>
  <c r="Y15" i="1"/>
  <c r="Z15" i="1" s="1"/>
  <c r="W15" i="1" s="1"/>
  <c r="V15" i="1"/>
  <c r="T15" i="1"/>
  <c r="U15" i="1" s="1"/>
  <c r="R15" i="1" s="1"/>
  <c r="Q15" i="1"/>
  <c r="O15" i="1"/>
  <c r="P15" i="1" s="1"/>
  <c r="M15" i="1" s="1"/>
  <c r="L15" i="1"/>
  <c r="AD14" i="1"/>
  <c r="AE14" i="1" s="1"/>
  <c r="AB14" i="1" s="1"/>
  <c r="AA14" i="1"/>
  <c r="Y14" i="1"/>
  <c r="Z14" i="1" s="1"/>
  <c r="W14" i="1" s="1"/>
  <c r="V14" i="1"/>
  <c r="T14" i="1"/>
  <c r="U14" i="1" s="1"/>
  <c r="R14" i="1" s="1"/>
  <c r="Q14" i="1"/>
  <c r="O14" i="1"/>
  <c r="P14" i="1" s="1"/>
  <c r="M14" i="1" s="1"/>
  <c r="L14" i="1"/>
  <c r="AD13" i="1"/>
  <c r="AE13" i="1" s="1"/>
  <c r="AB13" i="1" s="1"/>
  <c r="AA13" i="1"/>
  <c r="Y13" i="1"/>
  <c r="Z13" i="1" s="1"/>
  <c r="W13" i="1" s="1"/>
  <c r="V13" i="1"/>
  <c r="T13" i="1"/>
  <c r="U13" i="1" s="1"/>
  <c r="R13" i="1" s="1"/>
  <c r="Q13" i="1"/>
  <c r="O13" i="1"/>
  <c r="P13" i="1" s="1"/>
  <c r="M13" i="1" s="1"/>
  <c r="L13" i="1"/>
  <c r="AD12" i="1"/>
  <c r="AE12" i="1" s="1"/>
  <c r="AB12" i="1" s="1"/>
  <c r="AA12" i="1"/>
  <c r="Y12" i="1"/>
  <c r="Z12" i="1" s="1"/>
  <c r="W12" i="1" s="1"/>
  <c r="V12" i="1"/>
  <c r="T12" i="1"/>
  <c r="U12" i="1" s="1"/>
  <c r="R12" i="1" s="1"/>
  <c r="Q12" i="1"/>
  <c r="O12" i="1"/>
  <c r="P12" i="1" s="1"/>
  <c r="M12" i="1" s="1"/>
  <c r="L12" i="1"/>
  <c r="AD11" i="1"/>
  <c r="AE11" i="1" s="1"/>
  <c r="AB11" i="1" s="1"/>
  <c r="AA11" i="1"/>
  <c r="Y11" i="1"/>
  <c r="Z11" i="1" s="1"/>
  <c r="W11" i="1" s="1"/>
  <c r="V11" i="1"/>
  <c r="T11" i="1"/>
  <c r="U11" i="1" s="1"/>
  <c r="R11" i="1" s="1"/>
  <c r="Q11" i="1"/>
  <c r="O11" i="1"/>
  <c r="P11" i="1" s="1"/>
  <c r="M11" i="1" s="1"/>
  <c r="L11" i="1"/>
  <c r="AD10" i="1"/>
  <c r="AE10" i="1" s="1"/>
  <c r="AB10" i="1" s="1"/>
  <c r="AA10" i="1"/>
  <c r="Y10" i="1"/>
  <c r="Z10" i="1" s="1"/>
  <c r="W10" i="1" s="1"/>
  <c r="V10" i="1"/>
  <c r="T10" i="1"/>
  <c r="U10" i="1" s="1"/>
  <c r="R10" i="1" s="1"/>
  <c r="Q10" i="1"/>
  <c r="O10" i="1"/>
  <c r="P10" i="1" s="1"/>
  <c r="M10" i="1" s="1"/>
  <c r="L10" i="1"/>
  <c r="AD9" i="1"/>
  <c r="AE9" i="1" s="1"/>
  <c r="AB9" i="1" s="1"/>
  <c r="AA9" i="1"/>
  <c r="Y9" i="1"/>
  <c r="Z9" i="1" s="1"/>
  <c r="W9" i="1" s="1"/>
  <c r="V9" i="1"/>
  <c r="T9" i="1"/>
  <c r="U9" i="1" s="1"/>
  <c r="R9" i="1" s="1"/>
  <c r="Q9" i="1"/>
  <c r="O9" i="1"/>
  <c r="P9" i="1" s="1"/>
  <c r="M9" i="1" s="1"/>
  <c r="L9" i="1"/>
  <c r="AD8" i="1"/>
  <c r="AE8" i="1" s="1"/>
  <c r="AB8" i="1" s="1"/>
  <c r="AA8" i="1"/>
  <c r="Y8" i="1"/>
  <c r="Z8" i="1" s="1"/>
  <c r="W8" i="1" s="1"/>
  <c r="V8" i="1"/>
  <c r="T8" i="1"/>
  <c r="U8" i="1" s="1"/>
  <c r="R8" i="1" s="1"/>
  <c r="Q8" i="1"/>
  <c r="O8" i="1"/>
  <c r="P8" i="1" s="1"/>
  <c r="M8" i="1" s="1"/>
  <c r="L8" i="1"/>
  <c r="AE7" i="1"/>
  <c r="AB7" i="1" s="1"/>
  <c r="AA7" i="1"/>
  <c r="Y7" i="1"/>
  <c r="Z7" i="1" s="1"/>
  <c r="W7" i="1" s="1"/>
  <c r="V7" i="1"/>
  <c r="T7" i="1"/>
  <c r="U7" i="1" s="1"/>
  <c r="R7" i="1" s="1"/>
  <c r="Q7" i="1"/>
  <c r="O7" i="1"/>
  <c r="P7" i="1" s="1"/>
  <c r="M7" i="1" s="1"/>
  <c r="L7" i="1"/>
  <c r="AD6" i="1"/>
  <c r="AE6" i="1" s="1"/>
  <c r="AB6" i="1" s="1"/>
  <c r="AA6" i="1"/>
  <c r="Y6" i="1"/>
  <c r="Z6" i="1" s="1"/>
  <c r="W6" i="1" s="1"/>
  <c r="V6" i="1"/>
  <c r="T6" i="1"/>
  <c r="U6" i="1" s="1"/>
  <c r="R6" i="1" s="1"/>
  <c r="Q6" i="1"/>
  <c r="O6" i="1"/>
  <c r="P6" i="1" s="1"/>
  <c r="M6" i="1" s="1"/>
  <c r="L6" i="1"/>
  <c r="G6" i="1" l="1"/>
  <c r="J6" i="1"/>
  <c r="K6" i="1" s="1"/>
  <c r="H6" i="1" s="1"/>
  <c r="G7" i="1"/>
  <c r="J7" i="1"/>
  <c r="K7" i="1" s="1"/>
  <c r="H7" i="1" s="1"/>
  <c r="G8" i="1"/>
  <c r="J8" i="1"/>
  <c r="K8" i="1" s="1"/>
  <c r="H8" i="1" s="1"/>
  <c r="G9" i="1"/>
  <c r="J9" i="1"/>
  <c r="K9" i="1" s="1"/>
  <c r="H9" i="1" s="1"/>
  <c r="G10" i="1"/>
  <c r="J10" i="1"/>
  <c r="K10" i="1" s="1"/>
  <c r="H10" i="1" s="1"/>
  <c r="G11" i="1"/>
  <c r="J11" i="1"/>
  <c r="K11" i="1" s="1"/>
  <c r="H11" i="1" s="1"/>
  <c r="G12" i="1"/>
  <c r="J12" i="1"/>
  <c r="K12" i="1" s="1"/>
  <c r="H12" i="1" s="1"/>
  <c r="G13" i="1"/>
  <c r="J13" i="1"/>
  <c r="K13" i="1" s="1"/>
  <c r="H13" i="1" s="1"/>
  <c r="G14" i="1"/>
  <c r="J14" i="1"/>
  <c r="K14" i="1" s="1"/>
  <c r="H14" i="1" s="1"/>
  <c r="G15" i="1"/>
  <c r="J15" i="1"/>
  <c r="K15" i="1" s="1"/>
  <c r="H15" i="1" s="1"/>
  <c r="G16" i="1"/>
  <c r="J16" i="1"/>
  <c r="K16" i="1" s="1"/>
  <c r="H16" i="1" s="1"/>
  <c r="G17" i="1"/>
  <c r="J17" i="1"/>
  <c r="K17" i="1" s="1"/>
  <c r="H17" i="1" s="1"/>
  <c r="G18" i="1"/>
  <c r="J18" i="1"/>
  <c r="K18" i="1" s="1"/>
  <c r="H18" i="1" s="1"/>
  <c r="G19" i="1"/>
  <c r="J19" i="1"/>
  <c r="K19" i="1" s="1"/>
  <c r="H19" i="1" s="1"/>
  <c r="G20" i="1"/>
  <c r="J20" i="1"/>
  <c r="K20" i="1" s="1"/>
  <c r="H20" i="1" s="1"/>
  <c r="G21" i="1"/>
  <c r="J21" i="1"/>
  <c r="K21" i="1" s="1"/>
  <c r="H21" i="1" s="1"/>
</calcChain>
</file>

<file path=xl/sharedStrings.xml><?xml version="1.0" encoding="utf-8"?>
<sst xmlns="http://schemas.openxmlformats.org/spreadsheetml/2006/main" count="60" uniqueCount="40">
  <si>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</si>
  <si>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</si>
  <si>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</si>
  <si>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</si>
  <si>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</si>
  <si>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</si>
  <si>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</si>
  <si>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</si>
  <si>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</si>
  <si>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</si>
  <si>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</si>
  <si>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</si>
  <si>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</si>
  <si>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</si>
  <si>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Բանան</t>
  </si>
  <si>
    <t>Գազար</t>
  </si>
  <si>
    <t>Լոբի հատիկավոր</t>
  </si>
  <si>
    <t>Լոլիկ /հունիս/</t>
  </si>
  <si>
    <t>Լոլիկ 3-րդ եռ</t>
  </si>
  <si>
    <t>15331139</t>
  </si>
  <si>
    <t>Լոլիկ /հոկտեբեր/</t>
  </si>
  <si>
    <t>03222128</t>
  </si>
  <si>
    <t>Խնձոր</t>
  </si>
  <si>
    <t>Խնձոր/ հունիս-օգոստոս</t>
  </si>
  <si>
    <t>Կարտոֆիլ /3-րդ եռամսյակ/</t>
  </si>
  <si>
    <t>Կաղամբ /1-ին և 4-րդ եռ/</t>
  </si>
  <si>
    <t>Կաղամբ /2-րդ եռ/</t>
  </si>
  <si>
    <t>Կաղամբ 3-րդ եռ</t>
  </si>
  <si>
    <t>Մանդարին հունվար, նոյեմբեր, դեկտեմբեր</t>
  </si>
  <si>
    <t>Սոխ</t>
  </si>
  <si>
    <t>Տոմատի մածուկ</t>
  </si>
  <si>
    <t>Թխվածքաբլիթ</t>
  </si>
  <si>
    <t>«Հաշ Գրուպ» ՍՊԸ</t>
  </si>
  <si>
    <t>«Լիաաս» ՍՊԸ</t>
  </si>
  <si>
    <t>Հակոբ Կարապետյան ԱՁ</t>
  </si>
  <si>
    <t>«Սպարապետ» ՍՊԸ</t>
  </si>
  <si>
    <t>««Տարոն» սուպերմարկետ» ՍՊԸ</t>
  </si>
  <si>
    <t>03222121</t>
  </si>
  <si>
    <t>15333100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</si>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</sst>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9" fillId="0" borderId="5" xfId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164" fontId="9" fillId="0" borderId="6" xfId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164" fontId="4" fillId="2" borderId="5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6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9" fillId="2" borderId="5" xfId="1" applyFont="1" applyFill="1" applyBorder="1" applyAlignment="1">
      <alignment horizontal="center" vertical="center"/>
    </xf>
    <xf numFmtId="164" fontId="9" fillId="2" borderId="1" xfId="1" applyFont="1" applyFill="1" applyBorder="1" applyAlignment="1">
      <alignment horizontal="center" vertical="center"/>
    </xf>
    <xf numFmtId="164" fontId="9" fillId="2" borderId="6" xfId="1" applyFont="1" applyFill="1" applyBorder="1" applyAlignment="1">
      <alignment horizontal="center" vertical="center"/>
    </xf>
    <xf numFmtId="164" fontId="8" fillId="2" borderId="6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164" fontId="4" fillId="3" borderId="5" xfId="1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164" fontId="4" fillId="3" borderId="6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4"/>
  <sheetViews>
    <sheetView tabSelected="1" zoomScale="85" zoomScaleNormal="85" workbookViewId="0">
      <pane xSplit="6" ySplit="5" topLeftCell="P6" activePane="bottomRight" state="frozen"/>
      <selection pane="topRight" activeCell="G1" sqref="G1"/>
      <selection pane="bottomLeft" activeCell="A6" sqref="A6"/>
      <selection pane="bottomRight" activeCell="W19" activeCellId="1" sqref="W16 W19"/>
    </sheetView>
  </sheetViews>
  <sheetFormatPr defaultColWidth="9.140625" defaultRowHeight="16.5" x14ac:dyDescent="0.3"/>
  <cols>
    <col min="1" max="1" width="14.85546875" style="5" customWidth="1"/>
    <col min="2" max="2" width="16.7109375" style="5" customWidth="1"/>
    <col min="3" max="3" width="50" style="5" customWidth="1"/>
    <col min="4" max="4" width="15.28515625" style="5" customWidth="1"/>
    <col min="5" max="5" width="17.28515625" style="5" customWidth="1"/>
    <col min="6" max="6" width="23" style="5" customWidth="1"/>
    <col min="7" max="11" width="22.140625" style="6" hidden="1" customWidth="1"/>
    <col min="12" max="16" width="22.140625" style="6" customWidth="1"/>
    <col min="17" max="21" width="22.140625" style="6" hidden="1" customWidth="1"/>
    <col min="22" max="31" width="22.140625" style="6" customWidth="1"/>
    <col min="32" max="32" width="22.5703125" style="5" hidden="1" customWidth="1"/>
    <col min="33" max="16384" width="9.140625" style="5"/>
  </cols>
  <sheetData>
    <row r="1" spans="1:32" x14ac:dyDescent="0.3">
      <c r="A1" s="4"/>
    </row>
    <row r="2" spans="1:32" x14ac:dyDescent="0.3">
      <c r="A2" s="7" t="s">
        <v>4</v>
      </c>
      <c r="B2" s="7"/>
      <c r="C2" s="7"/>
      <c r="D2" s="7"/>
      <c r="E2" s="7"/>
      <c r="F2" s="7"/>
    </row>
    <row r="3" spans="1:32" ht="17.25" thickBot="1" x14ac:dyDescent="0.35"/>
    <row r="4" spans="1:32" x14ac:dyDescent="0.3">
      <c r="A4" s="42" t="s">
        <v>0</v>
      </c>
      <c r="B4" s="43"/>
      <c r="C4" s="43"/>
      <c r="D4" s="44" t="s">
        <v>10</v>
      </c>
      <c r="E4" s="45"/>
      <c r="F4" s="46"/>
      <c r="G4" s="47" t="s">
        <v>32</v>
      </c>
      <c r="H4" s="48"/>
      <c r="I4" s="48"/>
      <c r="J4" s="48"/>
      <c r="K4" s="49"/>
      <c r="L4" s="47" t="s">
        <v>33</v>
      </c>
      <c r="M4" s="48"/>
      <c r="N4" s="48"/>
      <c r="O4" s="48"/>
      <c r="P4" s="49"/>
      <c r="Q4" s="47" t="s">
        <v>34</v>
      </c>
      <c r="R4" s="48"/>
      <c r="S4" s="48"/>
      <c r="T4" s="48"/>
      <c r="U4" s="49"/>
      <c r="V4" s="47" t="s">
        <v>35</v>
      </c>
      <c r="W4" s="48"/>
      <c r="X4" s="48"/>
      <c r="Y4" s="48"/>
      <c r="Z4" s="49"/>
      <c r="AA4" s="47" t="s">
        <v>36</v>
      </c>
      <c r="AB4" s="48"/>
      <c r="AC4" s="48"/>
      <c r="AD4" s="48"/>
      <c r="AE4" s="49"/>
    </row>
    <row r="5" spans="1:32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  <c r="V5" s="8" t="s">
        <v>5</v>
      </c>
      <c r="W5" s="9" t="s">
        <v>6</v>
      </c>
      <c r="X5" s="9" t="s">
        <v>7</v>
      </c>
      <c r="Y5" s="9" t="s">
        <v>8</v>
      </c>
      <c r="Z5" s="10" t="s">
        <v>9</v>
      </c>
      <c r="AA5" s="8" t="s">
        <v>5</v>
      </c>
      <c r="AB5" s="9" t="s">
        <v>6</v>
      </c>
      <c r="AC5" s="9" t="s">
        <v>7</v>
      </c>
      <c r="AD5" s="9" t="s">
        <v>8</v>
      </c>
      <c r="AE5" s="10" t="s">
        <v>9</v>
      </c>
    </row>
    <row r="6" spans="1:32" s="12" customFormat="1" x14ac:dyDescent="0.3">
      <c r="A6" s="21">
        <v>3</v>
      </c>
      <c r="B6" s="27">
        <v>3222100</v>
      </c>
      <c r="C6" s="23" t="s">
        <v>14</v>
      </c>
      <c r="D6" s="24">
        <v>315</v>
      </c>
      <c r="E6" s="25">
        <f t="shared" ref="E6:E17" si="0">+F6/D6</f>
        <v>750</v>
      </c>
      <c r="F6" s="26">
        <v>236250</v>
      </c>
      <c r="G6" s="1">
        <f t="shared" ref="G6:G17" si="1">+I6/$D6</f>
        <v>0</v>
      </c>
      <c r="H6" s="2">
        <f t="shared" ref="H6:H17" si="2">+K6/$D6</f>
        <v>0</v>
      </c>
      <c r="I6" s="2"/>
      <c r="J6" s="2">
        <f t="shared" ref="J6:J17" si="3">+I6*0.2</f>
        <v>0</v>
      </c>
      <c r="K6" s="3">
        <f t="shared" ref="K6:K17" si="4">+J6+I6</f>
        <v>0</v>
      </c>
      <c r="L6" s="1">
        <f t="shared" ref="L6:L17" si="5">+N6/$D6</f>
        <v>591.66666666666663</v>
      </c>
      <c r="M6" s="2">
        <f t="shared" ref="M6:M17" si="6">+P6/$D6</f>
        <v>710</v>
      </c>
      <c r="N6" s="2">
        <v>186375</v>
      </c>
      <c r="O6" s="2">
        <f t="shared" ref="O6:O17" si="7">+N6*0.2</f>
        <v>37275</v>
      </c>
      <c r="P6" s="3">
        <f>+O6+N6</f>
        <v>223650</v>
      </c>
      <c r="Q6" s="1">
        <f t="shared" ref="Q6:Q17" si="8">+S6/$D6</f>
        <v>0</v>
      </c>
      <c r="R6" s="2">
        <f t="shared" ref="R6:R17" si="9">+U6/$D6</f>
        <v>0</v>
      </c>
      <c r="S6" s="2"/>
      <c r="T6" s="2">
        <f t="shared" ref="T6:T17" si="10">+S6*0.2</f>
        <v>0</v>
      </c>
      <c r="U6" s="3">
        <f t="shared" ref="U6:U17" si="11">+T6+S6</f>
        <v>0</v>
      </c>
      <c r="V6" s="1">
        <f t="shared" ref="V6:V17" si="12">+X6/$D6</f>
        <v>608.33333333333337</v>
      </c>
      <c r="W6" s="2">
        <f t="shared" ref="W6:W17" si="13">+Z6/$D6</f>
        <v>730</v>
      </c>
      <c r="X6" s="2">
        <v>191625</v>
      </c>
      <c r="Y6" s="2">
        <f t="shared" ref="Y6:Y17" si="14">+X6*0.2</f>
        <v>38325</v>
      </c>
      <c r="Z6" s="3">
        <f t="shared" ref="Z6:Z17" si="15">+Y6+X6</f>
        <v>229950</v>
      </c>
      <c r="AA6" s="18">
        <f t="shared" ref="AA6:AA17" si="16">+AC6/$D6</f>
        <v>583.33333333333337</v>
      </c>
      <c r="AB6" s="19">
        <f t="shared" ref="AB6:AB17" si="17">+AE6/$D6</f>
        <v>700</v>
      </c>
      <c r="AC6" s="19">
        <v>183750</v>
      </c>
      <c r="AD6" s="19">
        <f t="shared" ref="AD6:AD17" si="18">+AC6*0.2</f>
        <v>36750</v>
      </c>
      <c r="AE6" s="20">
        <f t="shared" ref="AE6:AE17" si="19">+AD6+AC6</f>
        <v>220500</v>
      </c>
      <c r="AF6" s="11">
        <f>+MIN(I6,N6,S6,X6,AC6)</f>
        <v>183750</v>
      </c>
    </row>
    <row r="7" spans="1:32" s="12" customFormat="1" x14ac:dyDescent="0.3">
      <c r="A7" s="21">
        <v>8</v>
      </c>
      <c r="B7" s="21">
        <v>3221110</v>
      </c>
      <c r="C7" s="23" t="s">
        <v>15</v>
      </c>
      <c r="D7" s="24">
        <v>395</v>
      </c>
      <c r="E7" s="25">
        <f t="shared" si="0"/>
        <v>300</v>
      </c>
      <c r="F7" s="26">
        <v>118500</v>
      </c>
      <c r="G7" s="1">
        <f t="shared" si="1"/>
        <v>0</v>
      </c>
      <c r="H7" s="2">
        <f t="shared" si="2"/>
        <v>0</v>
      </c>
      <c r="I7" s="2"/>
      <c r="J7" s="2">
        <f t="shared" si="3"/>
        <v>0</v>
      </c>
      <c r="K7" s="3">
        <f t="shared" si="4"/>
        <v>0</v>
      </c>
      <c r="L7" s="1">
        <f t="shared" si="5"/>
        <v>233.3333417721519</v>
      </c>
      <c r="M7" s="2">
        <f t="shared" si="6"/>
        <v>280.00001012658225</v>
      </c>
      <c r="N7" s="2">
        <v>92166.67</v>
      </c>
      <c r="O7" s="2">
        <f t="shared" si="7"/>
        <v>18433.333999999999</v>
      </c>
      <c r="P7" s="3">
        <f t="shared" ref="P7:P18" si="20">+O7+N7</f>
        <v>110600.004</v>
      </c>
      <c r="Q7" s="1">
        <f t="shared" si="8"/>
        <v>0</v>
      </c>
      <c r="R7" s="2">
        <f t="shared" si="9"/>
        <v>0</v>
      </c>
      <c r="S7" s="2"/>
      <c r="T7" s="2">
        <f t="shared" si="10"/>
        <v>0</v>
      </c>
      <c r="U7" s="3">
        <f t="shared" si="11"/>
        <v>0</v>
      </c>
      <c r="V7" s="1">
        <f t="shared" si="12"/>
        <v>241.6666582278481</v>
      </c>
      <c r="W7" s="2">
        <f t="shared" si="13"/>
        <v>289.99998987341775</v>
      </c>
      <c r="X7" s="2">
        <v>95458.33</v>
      </c>
      <c r="Y7" s="2">
        <f t="shared" si="14"/>
        <v>19091.666000000001</v>
      </c>
      <c r="Z7" s="3">
        <f t="shared" si="15"/>
        <v>114549.996</v>
      </c>
      <c r="AA7" s="18">
        <f t="shared" si="16"/>
        <v>208.33333417721519</v>
      </c>
      <c r="AB7" s="19">
        <f t="shared" si="17"/>
        <v>250.00000101265823</v>
      </c>
      <c r="AC7" s="19">
        <v>82291.667000000001</v>
      </c>
      <c r="AD7" s="19">
        <f>+AC7*0.2</f>
        <v>16458.3334</v>
      </c>
      <c r="AE7" s="20">
        <f t="shared" si="19"/>
        <v>98750.000400000004</v>
      </c>
      <c r="AF7" s="11">
        <f t="shared" ref="AF7:AF21" si="21">+MIN(I7,N7,S7,X7,AC7)</f>
        <v>82291.667000000001</v>
      </c>
    </row>
    <row r="8" spans="1:32" s="12" customFormat="1" x14ac:dyDescent="0.3">
      <c r="A8" s="33">
        <v>10</v>
      </c>
      <c r="B8" s="34">
        <v>3221113</v>
      </c>
      <c r="C8" s="35" t="s">
        <v>16</v>
      </c>
      <c r="D8" s="36">
        <v>135</v>
      </c>
      <c r="E8" s="37">
        <f t="shared" si="0"/>
        <v>1150</v>
      </c>
      <c r="F8" s="38">
        <v>155250</v>
      </c>
      <c r="G8" s="1">
        <f t="shared" si="1"/>
        <v>0</v>
      </c>
      <c r="H8" s="2">
        <f t="shared" si="2"/>
        <v>0</v>
      </c>
      <c r="I8" s="2"/>
      <c r="J8" s="2">
        <f t="shared" si="3"/>
        <v>0</v>
      </c>
      <c r="K8" s="3">
        <f t="shared" si="4"/>
        <v>0</v>
      </c>
      <c r="L8" s="1">
        <f t="shared" si="5"/>
        <v>950</v>
      </c>
      <c r="M8" s="2">
        <f t="shared" si="6"/>
        <v>1140</v>
      </c>
      <c r="N8" s="2">
        <v>128250</v>
      </c>
      <c r="O8" s="2">
        <f t="shared" si="7"/>
        <v>25650</v>
      </c>
      <c r="P8" s="3">
        <f t="shared" si="20"/>
        <v>153900</v>
      </c>
      <c r="Q8" s="1">
        <f t="shared" si="8"/>
        <v>0</v>
      </c>
      <c r="R8" s="2">
        <f t="shared" si="9"/>
        <v>0</v>
      </c>
      <c r="S8" s="2"/>
      <c r="T8" s="2">
        <f t="shared" si="10"/>
        <v>0</v>
      </c>
      <c r="U8" s="3">
        <f t="shared" si="11"/>
        <v>0</v>
      </c>
      <c r="V8" s="39">
        <f t="shared" si="12"/>
        <v>875</v>
      </c>
      <c r="W8" s="40">
        <f t="shared" si="13"/>
        <v>1050</v>
      </c>
      <c r="X8" s="40">
        <v>118125</v>
      </c>
      <c r="Y8" s="40">
        <f t="shared" si="14"/>
        <v>23625</v>
      </c>
      <c r="Z8" s="41">
        <f t="shared" si="15"/>
        <v>141750</v>
      </c>
      <c r="AA8" s="39">
        <f t="shared" si="16"/>
        <v>875</v>
      </c>
      <c r="AB8" s="40">
        <f t="shared" si="17"/>
        <v>1050</v>
      </c>
      <c r="AC8" s="40">
        <v>118125</v>
      </c>
      <c r="AD8" s="40">
        <f t="shared" si="18"/>
        <v>23625</v>
      </c>
      <c r="AE8" s="41">
        <f t="shared" si="19"/>
        <v>141750</v>
      </c>
      <c r="AF8" s="11">
        <f t="shared" si="21"/>
        <v>118125</v>
      </c>
    </row>
    <row r="9" spans="1:32" s="12" customFormat="1" x14ac:dyDescent="0.3">
      <c r="A9" s="21">
        <v>11</v>
      </c>
      <c r="B9" s="27">
        <v>15331139</v>
      </c>
      <c r="C9" s="23" t="s">
        <v>17</v>
      </c>
      <c r="D9" s="24">
        <v>22</v>
      </c>
      <c r="E9" s="25">
        <f t="shared" si="0"/>
        <v>500</v>
      </c>
      <c r="F9" s="26">
        <v>11000</v>
      </c>
      <c r="G9" s="1">
        <f t="shared" si="1"/>
        <v>0</v>
      </c>
      <c r="H9" s="2">
        <f t="shared" si="2"/>
        <v>0</v>
      </c>
      <c r="I9" s="2"/>
      <c r="J9" s="2">
        <f t="shared" si="3"/>
        <v>0</v>
      </c>
      <c r="K9" s="3">
        <f t="shared" si="4"/>
        <v>0</v>
      </c>
      <c r="L9" s="1">
        <f t="shared" si="5"/>
        <v>408.3331818181818</v>
      </c>
      <c r="M9" s="2">
        <f t="shared" si="6"/>
        <v>489.99981818181817</v>
      </c>
      <c r="N9" s="2">
        <v>8983.33</v>
      </c>
      <c r="O9" s="2">
        <f t="shared" si="7"/>
        <v>1796.6660000000002</v>
      </c>
      <c r="P9" s="3">
        <f t="shared" si="20"/>
        <v>10779.995999999999</v>
      </c>
      <c r="Q9" s="1">
        <f t="shared" si="8"/>
        <v>0</v>
      </c>
      <c r="R9" s="2">
        <f t="shared" si="9"/>
        <v>0</v>
      </c>
      <c r="S9" s="2"/>
      <c r="T9" s="2">
        <f t="shared" si="10"/>
        <v>0</v>
      </c>
      <c r="U9" s="3">
        <f t="shared" si="11"/>
        <v>0</v>
      </c>
      <c r="V9" s="1">
        <f t="shared" si="12"/>
        <v>400</v>
      </c>
      <c r="W9" s="2">
        <f t="shared" si="13"/>
        <v>480</v>
      </c>
      <c r="X9" s="2">
        <v>8800</v>
      </c>
      <c r="Y9" s="2">
        <f t="shared" si="14"/>
        <v>1760</v>
      </c>
      <c r="Z9" s="3">
        <f t="shared" si="15"/>
        <v>10560</v>
      </c>
      <c r="AA9" s="18">
        <f t="shared" si="16"/>
        <v>375</v>
      </c>
      <c r="AB9" s="19">
        <f t="shared" si="17"/>
        <v>450</v>
      </c>
      <c r="AC9" s="19">
        <v>8250</v>
      </c>
      <c r="AD9" s="19">
        <f t="shared" si="18"/>
        <v>1650</v>
      </c>
      <c r="AE9" s="20">
        <f t="shared" si="19"/>
        <v>9900</v>
      </c>
      <c r="AF9" s="11">
        <f t="shared" si="21"/>
        <v>8250</v>
      </c>
    </row>
    <row r="10" spans="1:32" s="16" customFormat="1" x14ac:dyDescent="0.3">
      <c r="A10" s="21">
        <v>12</v>
      </c>
      <c r="B10" s="22" t="s">
        <v>19</v>
      </c>
      <c r="C10" s="23" t="s">
        <v>18</v>
      </c>
      <c r="D10" s="24">
        <v>95</v>
      </c>
      <c r="E10" s="25">
        <f t="shared" si="0"/>
        <v>350</v>
      </c>
      <c r="F10" s="31">
        <v>33250</v>
      </c>
      <c r="G10" s="13">
        <f t="shared" si="1"/>
        <v>0</v>
      </c>
      <c r="H10" s="14">
        <f t="shared" si="2"/>
        <v>0</v>
      </c>
      <c r="I10" s="14"/>
      <c r="J10" s="14">
        <f t="shared" si="3"/>
        <v>0</v>
      </c>
      <c r="K10" s="15">
        <f t="shared" si="4"/>
        <v>0</v>
      </c>
      <c r="L10" s="13">
        <f t="shared" si="5"/>
        <v>283.33336842105263</v>
      </c>
      <c r="M10" s="14">
        <f t="shared" si="6"/>
        <v>340.00004210526311</v>
      </c>
      <c r="N10" s="14">
        <v>26916.67</v>
      </c>
      <c r="O10" s="14">
        <f t="shared" si="7"/>
        <v>5383.3339999999998</v>
      </c>
      <c r="P10" s="15">
        <f t="shared" si="20"/>
        <v>32300.003999999997</v>
      </c>
      <c r="Q10" s="13">
        <f t="shared" si="8"/>
        <v>0</v>
      </c>
      <c r="R10" s="14">
        <f t="shared" si="9"/>
        <v>0</v>
      </c>
      <c r="S10" s="14"/>
      <c r="T10" s="14">
        <f t="shared" si="10"/>
        <v>0</v>
      </c>
      <c r="U10" s="15">
        <f t="shared" si="11"/>
        <v>0</v>
      </c>
      <c r="V10" s="13">
        <f t="shared" si="12"/>
        <v>291.66663157894737</v>
      </c>
      <c r="W10" s="14">
        <f t="shared" si="13"/>
        <v>349.99995789473684</v>
      </c>
      <c r="X10" s="14">
        <v>27708.33</v>
      </c>
      <c r="Y10" s="14">
        <f t="shared" si="14"/>
        <v>5541.6660000000011</v>
      </c>
      <c r="Z10" s="15">
        <f t="shared" si="15"/>
        <v>33249.995999999999</v>
      </c>
      <c r="AA10" s="28">
        <f t="shared" si="16"/>
        <v>250</v>
      </c>
      <c r="AB10" s="29">
        <f t="shared" si="17"/>
        <v>300</v>
      </c>
      <c r="AC10" s="29">
        <v>23750</v>
      </c>
      <c r="AD10" s="29">
        <f t="shared" si="18"/>
        <v>4750</v>
      </c>
      <c r="AE10" s="30">
        <f t="shared" si="19"/>
        <v>28500</v>
      </c>
      <c r="AF10" s="11">
        <f t="shared" si="21"/>
        <v>23750</v>
      </c>
    </row>
    <row r="11" spans="1:32" s="12" customFormat="1" x14ac:dyDescent="0.3">
      <c r="A11" s="21">
        <v>13</v>
      </c>
      <c r="B11" s="27">
        <v>15331139</v>
      </c>
      <c r="C11" s="23" t="s">
        <v>20</v>
      </c>
      <c r="D11" s="24">
        <v>50</v>
      </c>
      <c r="E11" s="25">
        <f t="shared" si="0"/>
        <v>300</v>
      </c>
      <c r="F11" s="26">
        <v>15000</v>
      </c>
      <c r="G11" s="1">
        <f t="shared" si="1"/>
        <v>0</v>
      </c>
      <c r="H11" s="2">
        <f t="shared" si="2"/>
        <v>0</v>
      </c>
      <c r="I11" s="2"/>
      <c r="J11" s="2">
        <f t="shared" si="3"/>
        <v>0</v>
      </c>
      <c r="K11" s="3">
        <f t="shared" si="4"/>
        <v>0</v>
      </c>
      <c r="L11" s="18">
        <f t="shared" si="5"/>
        <v>241.66666599999999</v>
      </c>
      <c r="M11" s="19">
        <f t="shared" si="6"/>
        <v>289.99999920000005</v>
      </c>
      <c r="N11" s="19">
        <v>12083.3333</v>
      </c>
      <c r="O11" s="19">
        <f t="shared" si="7"/>
        <v>2416.6666600000003</v>
      </c>
      <c r="P11" s="20">
        <f t="shared" si="20"/>
        <v>14499.999960000001</v>
      </c>
      <c r="Q11" s="1">
        <f t="shared" si="8"/>
        <v>0</v>
      </c>
      <c r="R11" s="2">
        <f t="shared" si="9"/>
        <v>0</v>
      </c>
      <c r="S11" s="2"/>
      <c r="T11" s="2">
        <f t="shared" si="10"/>
        <v>0</v>
      </c>
      <c r="U11" s="3">
        <f t="shared" si="11"/>
        <v>0</v>
      </c>
      <c r="V11" s="1">
        <f t="shared" si="12"/>
        <v>250</v>
      </c>
      <c r="W11" s="2">
        <f t="shared" si="13"/>
        <v>300</v>
      </c>
      <c r="X11" s="2">
        <v>12500</v>
      </c>
      <c r="Y11" s="2">
        <f t="shared" si="14"/>
        <v>2500</v>
      </c>
      <c r="Z11" s="3">
        <f t="shared" si="15"/>
        <v>15000</v>
      </c>
      <c r="AA11" s="1">
        <f t="shared" si="16"/>
        <v>250</v>
      </c>
      <c r="AB11" s="2">
        <f t="shared" si="17"/>
        <v>300</v>
      </c>
      <c r="AC11" s="2">
        <v>12500</v>
      </c>
      <c r="AD11" s="2">
        <f t="shared" si="18"/>
        <v>2500</v>
      </c>
      <c r="AE11" s="3">
        <f t="shared" si="19"/>
        <v>15000</v>
      </c>
      <c r="AF11" s="11">
        <f t="shared" si="21"/>
        <v>12083.3333</v>
      </c>
    </row>
    <row r="12" spans="1:32" s="12" customFormat="1" x14ac:dyDescent="0.3">
      <c r="A12" s="33">
        <v>14</v>
      </c>
      <c r="B12" s="34">
        <v>3222128</v>
      </c>
      <c r="C12" s="35" t="s">
        <v>22</v>
      </c>
      <c r="D12" s="36">
        <v>900</v>
      </c>
      <c r="E12" s="37">
        <f t="shared" si="0"/>
        <v>350</v>
      </c>
      <c r="F12" s="38">
        <v>315000</v>
      </c>
      <c r="G12" s="1">
        <f t="shared" si="1"/>
        <v>0</v>
      </c>
      <c r="H12" s="2">
        <f t="shared" si="2"/>
        <v>0</v>
      </c>
      <c r="I12" s="2"/>
      <c r="J12" s="2">
        <f t="shared" si="3"/>
        <v>0</v>
      </c>
      <c r="K12" s="3">
        <f t="shared" si="4"/>
        <v>0</v>
      </c>
      <c r="L12" s="39">
        <f t="shared" si="5"/>
        <v>250</v>
      </c>
      <c r="M12" s="40">
        <f t="shared" si="6"/>
        <v>300</v>
      </c>
      <c r="N12" s="40">
        <v>225000</v>
      </c>
      <c r="O12" s="40">
        <f t="shared" si="7"/>
        <v>45000</v>
      </c>
      <c r="P12" s="41">
        <f t="shared" si="20"/>
        <v>270000</v>
      </c>
      <c r="Q12" s="1">
        <f t="shared" si="8"/>
        <v>0</v>
      </c>
      <c r="R12" s="2">
        <f t="shared" si="9"/>
        <v>0</v>
      </c>
      <c r="S12" s="2"/>
      <c r="T12" s="2">
        <f t="shared" si="10"/>
        <v>0</v>
      </c>
      <c r="U12" s="3">
        <f t="shared" si="11"/>
        <v>0</v>
      </c>
      <c r="V12" s="1">
        <f t="shared" si="12"/>
        <v>258.33333333333331</v>
      </c>
      <c r="W12" s="2">
        <f t="shared" si="13"/>
        <v>310</v>
      </c>
      <c r="X12" s="2">
        <v>232500</v>
      </c>
      <c r="Y12" s="2">
        <f t="shared" si="14"/>
        <v>46500</v>
      </c>
      <c r="Z12" s="3">
        <f t="shared" si="15"/>
        <v>279000</v>
      </c>
      <c r="AA12" s="39">
        <f t="shared" si="16"/>
        <v>250</v>
      </c>
      <c r="AB12" s="40">
        <f t="shared" si="17"/>
        <v>300</v>
      </c>
      <c r="AC12" s="40">
        <v>225000</v>
      </c>
      <c r="AD12" s="40">
        <f t="shared" si="18"/>
        <v>45000</v>
      </c>
      <c r="AE12" s="41">
        <f t="shared" si="19"/>
        <v>270000</v>
      </c>
      <c r="AF12" s="11">
        <f t="shared" si="21"/>
        <v>225000</v>
      </c>
    </row>
    <row r="13" spans="1:32" s="12" customFormat="1" x14ac:dyDescent="0.3">
      <c r="A13" s="21">
        <v>15</v>
      </c>
      <c r="B13" s="22" t="s">
        <v>21</v>
      </c>
      <c r="C13" s="23" t="s">
        <v>23</v>
      </c>
      <c r="D13" s="24">
        <v>500</v>
      </c>
      <c r="E13" s="25">
        <f t="shared" si="0"/>
        <v>400</v>
      </c>
      <c r="F13" s="26">
        <v>200000</v>
      </c>
      <c r="G13" s="1">
        <f t="shared" si="1"/>
        <v>0</v>
      </c>
      <c r="H13" s="2">
        <f t="shared" si="2"/>
        <v>0</v>
      </c>
      <c r="I13" s="2"/>
      <c r="J13" s="2">
        <f t="shared" si="3"/>
        <v>0</v>
      </c>
      <c r="K13" s="3">
        <f t="shared" si="4"/>
        <v>0</v>
      </c>
      <c r="L13" s="1">
        <f t="shared" si="5"/>
        <v>325</v>
      </c>
      <c r="M13" s="2">
        <f t="shared" si="6"/>
        <v>390</v>
      </c>
      <c r="N13" s="2">
        <v>162500</v>
      </c>
      <c r="O13" s="2">
        <f t="shared" si="7"/>
        <v>32500</v>
      </c>
      <c r="P13" s="3">
        <f t="shared" si="20"/>
        <v>195000</v>
      </c>
      <c r="Q13" s="1">
        <f t="shared" si="8"/>
        <v>0</v>
      </c>
      <c r="R13" s="2">
        <f t="shared" si="9"/>
        <v>0</v>
      </c>
      <c r="S13" s="2"/>
      <c r="T13" s="2">
        <f t="shared" si="10"/>
        <v>0</v>
      </c>
      <c r="U13" s="3">
        <f t="shared" si="11"/>
        <v>0</v>
      </c>
      <c r="V13" s="1">
        <f t="shared" si="12"/>
        <v>291.66665999999998</v>
      </c>
      <c r="W13" s="2">
        <f t="shared" si="13"/>
        <v>349.99999199999996</v>
      </c>
      <c r="X13" s="2">
        <v>145833.32999999999</v>
      </c>
      <c r="Y13" s="2">
        <f t="shared" si="14"/>
        <v>29166.665999999997</v>
      </c>
      <c r="Z13" s="3">
        <f t="shared" si="15"/>
        <v>174999.99599999998</v>
      </c>
      <c r="AA13" s="18">
        <f t="shared" si="16"/>
        <v>208.33333400000001</v>
      </c>
      <c r="AB13" s="19">
        <f t="shared" si="17"/>
        <v>250.00000080000001</v>
      </c>
      <c r="AC13" s="19">
        <v>104166.667</v>
      </c>
      <c r="AD13" s="19">
        <f t="shared" si="18"/>
        <v>20833.333400000003</v>
      </c>
      <c r="AE13" s="20">
        <f t="shared" si="19"/>
        <v>125000.0004</v>
      </c>
      <c r="AF13" s="11">
        <f t="shared" si="21"/>
        <v>104166.667</v>
      </c>
    </row>
    <row r="14" spans="1:32" s="12" customFormat="1" x14ac:dyDescent="0.3">
      <c r="A14" s="21">
        <v>22</v>
      </c>
      <c r="B14" s="21">
        <v>15311100</v>
      </c>
      <c r="C14" s="23" t="s">
        <v>24</v>
      </c>
      <c r="D14" s="24">
        <v>860</v>
      </c>
      <c r="E14" s="25">
        <f t="shared" si="0"/>
        <v>250</v>
      </c>
      <c r="F14" s="26">
        <v>215000</v>
      </c>
      <c r="G14" s="1">
        <f t="shared" si="1"/>
        <v>0</v>
      </c>
      <c r="H14" s="2">
        <f t="shared" si="2"/>
        <v>0</v>
      </c>
      <c r="I14" s="2"/>
      <c r="J14" s="2">
        <f t="shared" si="3"/>
        <v>0</v>
      </c>
      <c r="K14" s="3">
        <f t="shared" si="4"/>
        <v>0</v>
      </c>
      <c r="L14" s="1">
        <f t="shared" si="5"/>
        <v>191.66666279069767</v>
      </c>
      <c r="M14" s="2">
        <f t="shared" si="6"/>
        <v>229.99999534883719</v>
      </c>
      <c r="N14" s="2">
        <v>164833.32999999999</v>
      </c>
      <c r="O14" s="2">
        <f t="shared" si="7"/>
        <v>32966.665999999997</v>
      </c>
      <c r="P14" s="3">
        <f t="shared" si="20"/>
        <v>197799.99599999998</v>
      </c>
      <c r="Q14" s="1">
        <f t="shared" si="8"/>
        <v>0</v>
      </c>
      <c r="R14" s="2">
        <f t="shared" si="9"/>
        <v>0</v>
      </c>
      <c r="S14" s="2"/>
      <c r="T14" s="2">
        <f t="shared" si="10"/>
        <v>0</v>
      </c>
      <c r="U14" s="3">
        <f t="shared" si="11"/>
        <v>0</v>
      </c>
      <c r="V14" s="1">
        <f t="shared" si="12"/>
        <v>166.66666279069767</v>
      </c>
      <c r="W14" s="2">
        <f t="shared" si="13"/>
        <v>199.99999534883719</v>
      </c>
      <c r="X14" s="2">
        <v>143333.32999999999</v>
      </c>
      <c r="Y14" s="2">
        <f t="shared" si="14"/>
        <v>28666.665999999997</v>
      </c>
      <c r="Z14" s="3">
        <f t="shared" si="15"/>
        <v>171999.99599999998</v>
      </c>
      <c r="AA14" s="18">
        <f t="shared" si="16"/>
        <v>150</v>
      </c>
      <c r="AB14" s="19">
        <f t="shared" si="17"/>
        <v>180</v>
      </c>
      <c r="AC14" s="19">
        <v>129000</v>
      </c>
      <c r="AD14" s="19">
        <f t="shared" si="18"/>
        <v>25800</v>
      </c>
      <c r="AE14" s="20">
        <f t="shared" si="19"/>
        <v>154800</v>
      </c>
      <c r="AF14" s="11">
        <f t="shared" si="21"/>
        <v>129000</v>
      </c>
    </row>
    <row r="15" spans="1:32" s="12" customFormat="1" x14ac:dyDescent="0.3">
      <c r="A15" s="33">
        <v>24</v>
      </c>
      <c r="B15" s="34">
        <v>3221450</v>
      </c>
      <c r="C15" s="35" t="s">
        <v>25</v>
      </c>
      <c r="D15" s="36">
        <v>500</v>
      </c>
      <c r="E15" s="37">
        <f t="shared" si="0"/>
        <v>300</v>
      </c>
      <c r="F15" s="38">
        <v>150000</v>
      </c>
      <c r="G15" s="1">
        <f t="shared" si="1"/>
        <v>0</v>
      </c>
      <c r="H15" s="2">
        <f t="shared" si="2"/>
        <v>0</v>
      </c>
      <c r="I15" s="2"/>
      <c r="J15" s="2">
        <f t="shared" si="3"/>
        <v>0</v>
      </c>
      <c r="K15" s="3">
        <f t="shared" si="4"/>
        <v>0</v>
      </c>
      <c r="L15" s="1">
        <f t="shared" si="5"/>
        <v>216.66666000000001</v>
      </c>
      <c r="M15" s="2">
        <f t="shared" si="6"/>
        <v>259.99999200000002</v>
      </c>
      <c r="N15" s="2">
        <v>108333.33</v>
      </c>
      <c r="O15" s="2">
        <f t="shared" si="7"/>
        <v>21666.666000000001</v>
      </c>
      <c r="P15" s="3">
        <f t="shared" si="20"/>
        <v>129999.996</v>
      </c>
      <c r="Q15" s="1">
        <f t="shared" si="8"/>
        <v>0</v>
      </c>
      <c r="R15" s="2">
        <f t="shared" si="9"/>
        <v>0</v>
      </c>
      <c r="S15" s="2"/>
      <c r="T15" s="2">
        <f t="shared" si="10"/>
        <v>0</v>
      </c>
      <c r="U15" s="3">
        <f t="shared" si="11"/>
        <v>0</v>
      </c>
      <c r="V15" s="39">
        <f t="shared" si="12"/>
        <v>166.66666000000001</v>
      </c>
      <c r="W15" s="40">
        <f t="shared" si="13"/>
        <v>199.99999199999999</v>
      </c>
      <c r="X15" s="40">
        <v>83333.33</v>
      </c>
      <c r="Y15" s="40">
        <f t="shared" si="14"/>
        <v>16666.666000000001</v>
      </c>
      <c r="Z15" s="41">
        <f t="shared" si="15"/>
        <v>99999.995999999999</v>
      </c>
      <c r="AA15" s="39">
        <f t="shared" si="16"/>
        <v>166.66666000000001</v>
      </c>
      <c r="AB15" s="40">
        <f t="shared" si="17"/>
        <v>199.99999199999999</v>
      </c>
      <c r="AC15" s="40">
        <v>83333.33</v>
      </c>
      <c r="AD15" s="40">
        <f t="shared" si="18"/>
        <v>16666.666000000001</v>
      </c>
      <c r="AE15" s="41">
        <f t="shared" si="19"/>
        <v>99999.995999999999</v>
      </c>
      <c r="AF15" s="11">
        <f t="shared" si="21"/>
        <v>83333.33</v>
      </c>
    </row>
    <row r="16" spans="1:32" s="12" customFormat="1" x14ac:dyDescent="0.3">
      <c r="A16" s="21">
        <v>25</v>
      </c>
      <c r="B16" s="27">
        <v>3221450</v>
      </c>
      <c r="C16" s="23" t="s">
        <v>26</v>
      </c>
      <c r="D16" s="24">
        <v>300</v>
      </c>
      <c r="E16" s="25">
        <f t="shared" si="0"/>
        <v>400</v>
      </c>
      <c r="F16" s="26">
        <v>120000</v>
      </c>
      <c r="G16" s="1">
        <f t="shared" si="1"/>
        <v>0</v>
      </c>
      <c r="H16" s="2">
        <f t="shared" si="2"/>
        <v>0</v>
      </c>
      <c r="I16" s="2"/>
      <c r="J16" s="2">
        <f t="shared" si="3"/>
        <v>0</v>
      </c>
      <c r="K16" s="3">
        <f t="shared" si="4"/>
        <v>0</v>
      </c>
      <c r="L16" s="1">
        <f t="shared" si="5"/>
        <v>300</v>
      </c>
      <c r="M16" s="2">
        <f t="shared" si="6"/>
        <v>360</v>
      </c>
      <c r="N16" s="2">
        <v>90000</v>
      </c>
      <c r="O16" s="2">
        <f t="shared" si="7"/>
        <v>18000</v>
      </c>
      <c r="P16" s="3">
        <f t="shared" si="20"/>
        <v>108000</v>
      </c>
      <c r="Q16" s="1">
        <f t="shared" si="8"/>
        <v>0</v>
      </c>
      <c r="R16" s="2">
        <f t="shared" si="9"/>
        <v>0</v>
      </c>
      <c r="S16" s="2"/>
      <c r="T16" s="2">
        <f t="shared" si="10"/>
        <v>0</v>
      </c>
      <c r="U16" s="3">
        <f t="shared" si="11"/>
        <v>0</v>
      </c>
      <c r="V16" s="18">
        <f t="shared" si="12"/>
        <v>291.66666666666669</v>
      </c>
      <c r="W16" s="19">
        <f t="shared" si="13"/>
        <v>350</v>
      </c>
      <c r="X16" s="19">
        <v>87500</v>
      </c>
      <c r="Y16" s="19">
        <f t="shared" si="14"/>
        <v>17500</v>
      </c>
      <c r="Z16" s="20">
        <f t="shared" si="15"/>
        <v>105000</v>
      </c>
      <c r="AA16" s="1">
        <f t="shared" si="16"/>
        <v>316.66666666666669</v>
      </c>
      <c r="AB16" s="2">
        <f t="shared" si="17"/>
        <v>380</v>
      </c>
      <c r="AC16" s="2">
        <v>95000</v>
      </c>
      <c r="AD16" s="2">
        <f t="shared" si="18"/>
        <v>19000</v>
      </c>
      <c r="AE16" s="3">
        <f t="shared" si="19"/>
        <v>114000</v>
      </c>
      <c r="AF16" s="11">
        <f t="shared" si="21"/>
        <v>87500</v>
      </c>
    </row>
    <row r="17" spans="1:32" s="12" customFormat="1" x14ac:dyDescent="0.3">
      <c r="A17" s="33">
        <v>26</v>
      </c>
      <c r="B17" s="34">
        <v>3221450</v>
      </c>
      <c r="C17" s="35" t="s">
        <v>27</v>
      </c>
      <c r="D17" s="36">
        <v>350</v>
      </c>
      <c r="E17" s="37">
        <f t="shared" si="0"/>
        <v>200</v>
      </c>
      <c r="F17" s="38">
        <v>70000</v>
      </c>
      <c r="G17" s="1">
        <f t="shared" si="1"/>
        <v>0</v>
      </c>
      <c r="H17" s="2">
        <f t="shared" si="2"/>
        <v>0</v>
      </c>
      <c r="I17" s="2"/>
      <c r="J17" s="2">
        <f t="shared" si="3"/>
        <v>0</v>
      </c>
      <c r="K17" s="3">
        <f t="shared" si="4"/>
        <v>0</v>
      </c>
      <c r="L17" s="39">
        <f t="shared" si="5"/>
        <v>150</v>
      </c>
      <c r="M17" s="40">
        <f t="shared" si="6"/>
        <v>180</v>
      </c>
      <c r="N17" s="40">
        <v>52500</v>
      </c>
      <c r="O17" s="40">
        <f t="shared" si="7"/>
        <v>10500</v>
      </c>
      <c r="P17" s="41">
        <f t="shared" si="20"/>
        <v>63000</v>
      </c>
      <c r="Q17" s="1">
        <f t="shared" si="8"/>
        <v>0</v>
      </c>
      <c r="R17" s="2">
        <f t="shared" si="9"/>
        <v>0</v>
      </c>
      <c r="S17" s="2"/>
      <c r="T17" s="2">
        <f t="shared" si="10"/>
        <v>0</v>
      </c>
      <c r="U17" s="3">
        <f t="shared" si="11"/>
        <v>0</v>
      </c>
      <c r="V17" s="1">
        <f t="shared" si="12"/>
        <v>166.66665714285716</v>
      </c>
      <c r="W17" s="2">
        <f t="shared" si="13"/>
        <v>199.99998857142856</v>
      </c>
      <c r="X17" s="2">
        <v>58333.33</v>
      </c>
      <c r="Y17" s="2">
        <f t="shared" si="14"/>
        <v>11666.666000000001</v>
      </c>
      <c r="Z17" s="3">
        <f t="shared" si="15"/>
        <v>69999.995999999999</v>
      </c>
      <c r="AA17" s="39">
        <f t="shared" si="16"/>
        <v>150</v>
      </c>
      <c r="AB17" s="40">
        <f t="shared" si="17"/>
        <v>180</v>
      </c>
      <c r="AC17" s="40">
        <v>52500</v>
      </c>
      <c r="AD17" s="40">
        <f t="shared" si="18"/>
        <v>10500</v>
      </c>
      <c r="AE17" s="41">
        <f t="shared" si="19"/>
        <v>63000</v>
      </c>
      <c r="AF17" s="11">
        <f t="shared" si="21"/>
        <v>52500</v>
      </c>
    </row>
    <row r="18" spans="1:32" s="12" customFormat="1" x14ac:dyDescent="0.3">
      <c r="A18" s="21">
        <v>34</v>
      </c>
      <c r="B18" s="22" t="s">
        <v>37</v>
      </c>
      <c r="C18" s="23" t="s">
        <v>28</v>
      </c>
      <c r="D18" s="24">
        <v>270</v>
      </c>
      <c r="E18" s="25">
        <f t="shared" ref="E18:E21" si="22">+F18/D18</f>
        <v>550</v>
      </c>
      <c r="F18" s="26">
        <v>148500</v>
      </c>
      <c r="G18" s="1">
        <f t="shared" ref="G18:G21" si="23">+I18/$D18</f>
        <v>0</v>
      </c>
      <c r="H18" s="2">
        <f t="shared" ref="H18:H21" si="24">+K18/$D18</f>
        <v>0</v>
      </c>
      <c r="I18" s="2"/>
      <c r="J18" s="2">
        <f t="shared" ref="J18:J21" si="25">+I18*0.2</f>
        <v>0</v>
      </c>
      <c r="K18" s="3">
        <f t="shared" ref="K18:K21" si="26">+J18+I18</f>
        <v>0</v>
      </c>
      <c r="L18" s="1">
        <f t="shared" ref="L18:L21" si="27">+N18/$D18</f>
        <v>433.33333333333331</v>
      </c>
      <c r="M18" s="2">
        <f t="shared" ref="M18:M21" si="28">+P18/$D18</f>
        <v>520</v>
      </c>
      <c r="N18" s="2">
        <v>117000</v>
      </c>
      <c r="O18" s="2">
        <f t="shared" ref="O18:O21" si="29">+N18*0.2</f>
        <v>23400</v>
      </c>
      <c r="P18" s="3">
        <f t="shared" si="20"/>
        <v>140400</v>
      </c>
      <c r="Q18" s="1">
        <f t="shared" ref="Q18:Q21" si="30">+S18/$D18</f>
        <v>0</v>
      </c>
      <c r="R18" s="2">
        <f t="shared" ref="R18:R21" si="31">+U18/$D18</f>
        <v>0</v>
      </c>
      <c r="S18" s="2"/>
      <c r="T18" s="2">
        <f t="shared" ref="T18:T21" si="32">+S18*0.2</f>
        <v>0</v>
      </c>
      <c r="U18" s="3">
        <f t="shared" ref="U18:U21" si="33">+T18+S18</f>
        <v>0</v>
      </c>
      <c r="V18" s="1">
        <f t="shared" ref="V18:V21" si="34">+X18/$D18</f>
        <v>441.66666666666669</v>
      </c>
      <c r="W18" s="2">
        <f t="shared" ref="W18:W21" si="35">+Z18/$D18</f>
        <v>530</v>
      </c>
      <c r="X18" s="2">
        <v>119250</v>
      </c>
      <c r="Y18" s="2">
        <f t="shared" ref="Y18:Y21" si="36">+X18*0.2</f>
        <v>23850</v>
      </c>
      <c r="Z18" s="3">
        <f t="shared" ref="Z18:Z21" si="37">+Y18+X18</f>
        <v>143100</v>
      </c>
      <c r="AA18" s="18">
        <f t="shared" ref="AA18:AA21" si="38">+AC18/$D18</f>
        <v>375</v>
      </c>
      <c r="AB18" s="19">
        <f t="shared" ref="AB18:AB21" si="39">+AE18/$D18</f>
        <v>450</v>
      </c>
      <c r="AC18" s="19">
        <v>101250</v>
      </c>
      <c r="AD18" s="19">
        <f t="shared" ref="AD18:AD21" si="40">+AC18*0.2</f>
        <v>20250</v>
      </c>
      <c r="AE18" s="20">
        <f t="shared" ref="AE18:AE21" si="41">+AD18+AC18</f>
        <v>121500</v>
      </c>
      <c r="AF18" s="11">
        <f t="shared" si="21"/>
        <v>101250</v>
      </c>
    </row>
    <row r="19" spans="1:32" s="12" customFormat="1" x14ac:dyDescent="0.3">
      <c r="A19" s="21">
        <v>40</v>
      </c>
      <c r="B19" s="32">
        <v>3221111</v>
      </c>
      <c r="C19" s="23" t="s">
        <v>29</v>
      </c>
      <c r="D19" s="24">
        <v>150</v>
      </c>
      <c r="E19" s="25">
        <f t="shared" si="22"/>
        <v>350</v>
      </c>
      <c r="F19" s="26">
        <v>52500</v>
      </c>
      <c r="G19" s="1">
        <f t="shared" si="23"/>
        <v>0</v>
      </c>
      <c r="H19" s="2">
        <f t="shared" si="24"/>
        <v>0</v>
      </c>
      <c r="I19" s="2"/>
      <c r="J19" s="2">
        <f t="shared" si="25"/>
        <v>0</v>
      </c>
      <c r="K19" s="3">
        <f t="shared" si="26"/>
        <v>0</v>
      </c>
      <c r="L19" s="1">
        <f t="shared" si="27"/>
        <v>275</v>
      </c>
      <c r="M19" s="2">
        <f t="shared" si="28"/>
        <v>330</v>
      </c>
      <c r="N19" s="2">
        <v>41250</v>
      </c>
      <c r="O19" s="2">
        <f t="shared" si="29"/>
        <v>8250</v>
      </c>
      <c r="P19" s="3">
        <f t="shared" ref="P19" si="42">+O19+N19</f>
        <v>49500</v>
      </c>
      <c r="Q19" s="1">
        <f t="shared" si="30"/>
        <v>0</v>
      </c>
      <c r="R19" s="2">
        <f t="shared" si="31"/>
        <v>0</v>
      </c>
      <c r="S19" s="2"/>
      <c r="T19" s="2">
        <f t="shared" si="32"/>
        <v>0</v>
      </c>
      <c r="U19" s="3">
        <f t="shared" si="33"/>
        <v>0</v>
      </c>
      <c r="V19" s="18">
        <f t="shared" si="34"/>
        <v>233.33333333333334</v>
      </c>
      <c r="W19" s="19">
        <f t="shared" si="35"/>
        <v>280</v>
      </c>
      <c r="X19" s="19">
        <v>35000</v>
      </c>
      <c r="Y19" s="19">
        <f t="shared" si="36"/>
        <v>7000</v>
      </c>
      <c r="Z19" s="20">
        <f t="shared" si="37"/>
        <v>42000</v>
      </c>
      <c r="AA19" s="1">
        <f t="shared" si="38"/>
        <v>250</v>
      </c>
      <c r="AB19" s="2">
        <f t="shared" si="39"/>
        <v>300</v>
      </c>
      <c r="AC19" s="2">
        <v>37500</v>
      </c>
      <c r="AD19" s="2">
        <f t="shared" si="40"/>
        <v>7500</v>
      </c>
      <c r="AE19" s="3">
        <f t="shared" si="41"/>
        <v>45000</v>
      </c>
      <c r="AF19" s="11">
        <f t="shared" si="21"/>
        <v>35000</v>
      </c>
    </row>
    <row r="20" spans="1:32" s="12" customFormat="1" x14ac:dyDescent="0.3">
      <c r="A20" s="21">
        <v>46</v>
      </c>
      <c r="B20" s="22" t="s">
        <v>38</v>
      </c>
      <c r="C20" s="23" t="s">
        <v>30</v>
      </c>
      <c r="D20" s="24">
        <v>47</v>
      </c>
      <c r="E20" s="25">
        <f t="shared" si="22"/>
        <v>1300</v>
      </c>
      <c r="F20" s="26">
        <v>61100</v>
      </c>
      <c r="G20" s="1">
        <f t="shared" si="23"/>
        <v>0</v>
      </c>
      <c r="H20" s="2">
        <f t="shared" si="24"/>
        <v>0</v>
      </c>
      <c r="I20" s="2"/>
      <c r="J20" s="2">
        <f t="shared" si="25"/>
        <v>0</v>
      </c>
      <c r="K20" s="3">
        <f t="shared" si="26"/>
        <v>0</v>
      </c>
      <c r="L20" s="18">
        <f t="shared" si="27"/>
        <v>958.33340425531912</v>
      </c>
      <c r="M20" s="19">
        <f t="shared" si="28"/>
        <v>1150.000085106383</v>
      </c>
      <c r="N20" s="19">
        <v>45041.67</v>
      </c>
      <c r="O20" s="19">
        <f t="shared" si="29"/>
        <v>9008.3340000000007</v>
      </c>
      <c r="P20" s="20">
        <f t="shared" ref="P20:P21" si="43">+O20+N20</f>
        <v>54050.004000000001</v>
      </c>
      <c r="Q20" s="1">
        <f t="shared" si="30"/>
        <v>0</v>
      </c>
      <c r="R20" s="2">
        <f t="shared" si="31"/>
        <v>0</v>
      </c>
      <c r="S20" s="2"/>
      <c r="T20" s="2">
        <f t="shared" si="32"/>
        <v>0</v>
      </c>
      <c r="U20" s="3">
        <f t="shared" si="33"/>
        <v>0</v>
      </c>
      <c r="V20" s="1">
        <f t="shared" si="34"/>
        <v>1000</v>
      </c>
      <c r="W20" s="2">
        <f t="shared" si="35"/>
        <v>1200</v>
      </c>
      <c r="X20" s="2">
        <v>47000</v>
      </c>
      <c r="Y20" s="2">
        <f t="shared" si="36"/>
        <v>9400</v>
      </c>
      <c r="Z20" s="3">
        <f t="shared" si="37"/>
        <v>56400</v>
      </c>
      <c r="AA20" s="1">
        <f t="shared" si="38"/>
        <v>1066.666595744681</v>
      </c>
      <c r="AB20" s="2">
        <f t="shared" si="39"/>
        <v>1279.999914893617</v>
      </c>
      <c r="AC20" s="2">
        <v>50133.33</v>
      </c>
      <c r="AD20" s="2">
        <f t="shared" si="40"/>
        <v>10026.666000000001</v>
      </c>
      <c r="AE20" s="3">
        <f t="shared" si="41"/>
        <v>60159.995999999999</v>
      </c>
      <c r="AF20" s="11">
        <f t="shared" si="21"/>
        <v>45041.67</v>
      </c>
    </row>
    <row r="21" spans="1:32" s="12" customFormat="1" x14ac:dyDescent="0.3">
      <c r="A21" s="21">
        <v>47</v>
      </c>
      <c r="B21" s="27">
        <v>15821500</v>
      </c>
      <c r="C21" s="23" t="s">
        <v>31</v>
      </c>
      <c r="D21" s="24">
        <v>250</v>
      </c>
      <c r="E21" s="25">
        <f t="shared" si="22"/>
        <v>1200</v>
      </c>
      <c r="F21" s="26">
        <v>300000</v>
      </c>
      <c r="G21" s="1">
        <f t="shared" si="23"/>
        <v>0</v>
      </c>
      <c r="H21" s="2">
        <f t="shared" si="24"/>
        <v>0</v>
      </c>
      <c r="I21" s="2"/>
      <c r="J21" s="2">
        <f t="shared" si="25"/>
        <v>0</v>
      </c>
      <c r="K21" s="3">
        <f t="shared" si="26"/>
        <v>0</v>
      </c>
      <c r="L21" s="1">
        <f t="shared" si="27"/>
        <v>958.33331999999996</v>
      </c>
      <c r="M21" s="2">
        <f t="shared" si="28"/>
        <v>1149.999984</v>
      </c>
      <c r="N21" s="2">
        <v>239583.33</v>
      </c>
      <c r="O21" s="2">
        <f t="shared" si="29"/>
        <v>47916.665999999997</v>
      </c>
      <c r="P21" s="3">
        <f t="shared" si="43"/>
        <v>287499.99599999998</v>
      </c>
      <c r="Q21" s="1">
        <f t="shared" si="30"/>
        <v>0</v>
      </c>
      <c r="R21" s="2">
        <f t="shared" si="31"/>
        <v>0</v>
      </c>
      <c r="S21" s="2"/>
      <c r="T21" s="2">
        <f t="shared" si="32"/>
        <v>0</v>
      </c>
      <c r="U21" s="3">
        <f t="shared" si="33"/>
        <v>0</v>
      </c>
      <c r="V21" s="1">
        <f t="shared" si="34"/>
        <v>958.33331999999996</v>
      </c>
      <c r="W21" s="2">
        <f t="shared" si="35"/>
        <v>1149.999984</v>
      </c>
      <c r="X21" s="2">
        <v>239583.33</v>
      </c>
      <c r="Y21" s="2">
        <f t="shared" si="36"/>
        <v>47916.665999999997</v>
      </c>
      <c r="Z21" s="3">
        <f t="shared" si="37"/>
        <v>287499.99599999998</v>
      </c>
      <c r="AA21" s="18">
        <f t="shared" si="38"/>
        <v>916.66666799999996</v>
      </c>
      <c r="AB21" s="19">
        <f t="shared" si="39"/>
        <v>1100.0000016000001</v>
      </c>
      <c r="AC21" s="19">
        <v>229166.66699999999</v>
      </c>
      <c r="AD21" s="19">
        <f t="shared" si="40"/>
        <v>45833.333400000003</v>
      </c>
      <c r="AE21" s="20">
        <f t="shared" si="41"/>
        <v>275000.00040000002</v>
      </c>
      <c r="AF21" s="11">
        <f t="shared" si="21"/>
        <v>229166.66699999999</v>
      </c>
    </row>
    <row r="22" spans="1:32" x14ac:dyDescent="0.3">
      <c r="A22" s="17"/>
      <c r="E22" s="6"/>
      <c r="F22" s="6"/>
    </row>
    <row r="23" spans="1:32" x14ac:dyDescent="0.3">
      <c r="E23" s="6"/>
      <c r="F23" s="6"/>
    </row>
    <row r="24" spans="1:32" x14ac:dyDescent="0.3">
      <c r="E24" s="6"/>
      <c r="F24" s="6"/>
    </row>
    <row r="25" spans="1:32" x14ac:dyDescent="0.3">
      <c r="E25" s="6"/>
      <c r="F25" s="6"/>
    </row>
    <row r="26" spans="1:32" x14ac:dyDescent="0.3">
      <c r="E26" s="6"/>
      <c r="F26" s="6"/>
    </row>
    <row r="27" spans="1:32" x14ac:dyDescent="0.3">
      <c r="E27" s="6"/>
      <c r="F27" s="6"/>
    </row>
    <row r="28" spans="1:32" x14ac:dyDescent="0.3">
      <c r="E28" s="6"/>
      <c r="F28" s="6"/>
    </row>
    <row r="29" spans="1:32" x14ac:dyDescent="0.3">
      <c r="E29" s="6"/>
      <c r="F29" s="6"/>
      <c r="I29" s="6" t="s">
        <v>39</v>
      </c>
    </row>
    <row r="30" spans="1:32" x14ac:dyDescent="0.3">
      <c r="E30" s="6"/>
      <c r="F30" s="6"/>
    </row>
    <row r="31" spans="1:32" x14ac:dyDescent="0.3">
      <c r="E31" s="6"/>
      <c r="F31" s="6"/>
    </row>
    <row r="32" spans="1:32" x14ac:dyDescent="0.3">
      <c r="E32" s="6"/>
      <c r="F32" s="6"/>
    </row>
    <row r="33" spans="5:6" x14ac:dyDescent="0.3">
      <c r="E33" s="6"/>
      <c r="F33" s="6"/>
    </row>
    <row r="34" spans="5:6" x14ac:dyDescent="0.3">
      <c r="E34" s="6"/>
      <c r="F34" s="6"/>
    </row>
    <row r="35" spans="5:6" x14ac:dyDescent="0.3">
      <c r="E35" s="6"/>
      <c r="F35" s="6"/>
    </row>
    <row r="36" spans="5:6" x14ac:dyDescent="0.3">
      <c r="E36" s="6"/>
      <c r="F36" s="6"/>
    </row>
    <row r="37" spans="5:6" x14ac:dyDescent="0.3">
      <c r="E37" s="6"/>
      <c r="F37" s="6"/>
    </row>
    <row r="38" spans="5:6" x14ac:dyDescent="0.3">
      <c r="E38" s="6"/>
      <c r="F38" s="6"/>
    </row>
    <row r="39" spans="5:6" x14ac:dyDescent="0.3">
      <c r="E39" s="6"/>
      <c r="F39" s="6"/>
    </row>
    <row r="40" spans="5:6" x14ac:dyDescent="0.3">
      <c r="E40" s="6"/>
      <c r="F40" s="6"/>
    </row>
    <row r="41" spans="5:6" x14ac:dyDescent="0.3">
      <c r="E41" s="6"/>
      <c r="F41" s="6"/>
    </row>
    <row r="42" spans="5:6" x14ac:dyDescent="0.3">
      <c r="E42" s="6"/>
      <c r="F42" s="6"/>
    </row>
    <row r="43" spans="5:6" x14ac:dyDescent="0.3">
      <c r="E43" s="6"/>
      <c r="F43" s="6"/>
    </row>
    <row r="44" spans="5:6" x14ac:dyDescent="0.3">
      <c r="E44" s="6"/>
      <c r="F44" s="6"/>
    </row>
    <row r="45" spans="5:6" x14ac:dyDescent="0.3">
      <c r="E45" s="6"/>
      <c r="F45" s="6"/>
    </row>
    <row r="46" spans="5:6" x14ac:dyDescent="0.3">
      <c r="E46" s="6"/>
      <c r="F46" s="6"/>
    </row>
    <row r="47" spans="5:6" x14ac:dyDescent="0.3">
      <c r="E47" s="6"/>
      <c r="F47" s="6"/>
    </row>
    <row r="48" spans="5:6" x14ac:dyDescent="0.3">
      <c r="E48" s="6"/>
      <c r="F48" s="6"/>
    </row>
    <row r="49" spans="5:6" x14ac:dyDescent="0.3">
      <c r="E49" s="6"/>
      <c r="F49" s="6"/>
    </row>
    <row r="50" spans="5:6" x14ac:dyDescent="0.3">
      <c r="E50" s="6"/>
      <c r="F50" s="6"/>
    </row>
    <row r="51" spans="5:6" x14ac:dyDescent="0.3">
      <c r="E51" s="6"/>
      <c r="F51" s="6"/>
    </row>
    <row r="52" spans="5:6" x14ac:dyDescent="0.3">
      <c r="E52" s="6"/>
      <c r="F52" s="6"/>
    </row>
    <row r="53" spans="5:6" x14ac:dyDescent="0.3">
      <c r="E53" s="6"/>
      <c r="F53" s="6"/>
    </row>
    <row r="54" spans="5:6" x14ac:dyDescent="0.3">
      <c r="E54" s="6"/>
      <c r="F54" s="6"/>
    </row>
    <row r="55" spans="5:6" x14ac:dyDescent="0.3">
      <c r="E55" s="6"/>
      <c r="F55" s="6"/>
    </row>
    <row r="56" spans="5:6" x14ac:dyDescent="0.3">
      <c r="E56" s="6"/>
      <c r="F56" s="6"/>
    </row>
    <row r="57" spans="5:6" x14ac:dyDescent="0.3">
      <c r="E57" s="6"/>
      <c r="F57" s="6"/>
    </row>
    <row r="58" spans="5:6" x14ac:dyDescent="0.3">
      <c r="E58" s="6"/>
      <c r="F58" s="6"/>
    </row>
    <row r="59" spans="5:6" x14ac:dyDescent="0.3">
      <c r="E59" s="6"/>
      <c r="F59" s="6"/>
    </row>
    <row r="60" spans="5:6" x14ac:dyDescent="0.3">
      <c r="E60" s="6"/>
      <c r="F60" s="6"/>
    </row>
    <row r="61" spans="5:6" x14ac:dyDescent="0.3">
      <c r="E61" s="6"/>
      <c r="F61" s="6"/>
    </row>
    <row r="62" spans="5:6" x14ac:dyDescent="0.3">
      <c r="E62" s="6"/>
      <c r="F62" s="6"/>
    </row>
    <row r="63" spans="5:6" x14ac:dyDescent="0.3">
      <c r="E63" s="6"/>
      <c r="F63" s="6"/>
    </row>
    <row r="64" spans="5:6" x14ac:dyDescent="0.3">
      <c r="E64" s="6"/>
      <c r="F64" s="6"/>
    </row>
    <row r="65" spans="5:6" x14ac:dyDescent="0.3">
      <c r="E65" s="6"/>
      <c r="F65" s="6"/>
    </row>
    <row r="66" spans="5:6" x14ac:dyDescent="0.3">
      <c r="E66" s="6"/>
      <c r="F66" s="6"/>
    </row>
    <row r="67" spans="5:6" x14ac:dyDescent="0.3">
      <c r="E67" s="6"/>
      <c r="F67" s="6"/>
    </row>
    <row r="68" spans="5:6" x14ac:dyDescent="0.3">
      <c r="E68" s="6"/>
      <c r="F68" s="6"/>
    </row>
    <row r="69" spans="5:6" x14ac:dyDescent="0.3">
      <c r="E69" s="6"/>
      <c r="F69" s="6"/>
    </row>
    <row r="70" spans="5:6" x14ac:dyDescent="0.3">
      <c r="E70" s="6"/>
      <c r="F70" s="6"/>
    </row>
    <row r="71" spans="5:6" x14ac:dyDescent="0.3">
      <c r="E71" s="6"/>
      <c r="F71" s="6"/>
    </row>
    <row r="72" spans="5:6" x14ac:dyDescent="0.3">
      <c r="E72" s="6"/>
      <c r="F72" s="6"/>
    </row>
    <row r="73" spans="5:6" x14ac:dyDescent="0.3">
      <c r="E73" s="6"/>
      <c r="F73" s="6"/>
    </row>
    <row r="74" spans="5:6" x14ac:dyDescent="0.3">
      <c r="E74" s="6"/>
      <c r="F74" s="6"/>
    </row>
    <row r="75" spans="5:6" x14ac:dyDescent="0.3">
      <c r="E75" s="6"/>
      <c r="F75" s="6"/>
    </row>
    <row r="76" spans="5:6" x14ac:dyDescent="0.3">
      <c r="E76" s="6"/>
      <c r="F76" s="6"/>
    </row>
    <row r="77" spans="5:6" x14ac:dyDescent="0.3">
      <c r="E77" s="6"/>
      <c r="F77" s="6"/>
    </row>
    <row r="78" spans="5:6" x14ac:dyDescent="0.3">
      <c r="E78" s="6"/>
      <c r="F78" s="6"/>
    </row>
    <row r="79" spans="5:6" x14ac:dyDescent="0.3">
      <c r="E79" s="6"/>
      <c r="F79" s="6"/>
    </row>
    <row r="80" spans="5:6" x14ac:dyDescent="0.3">
      <c r="E80" s="6"/>
      <c r="F80" s="6"/>
    </row>
    <row r="81" spans="5:6" x14ac:dyDescent="0.3">
      <c r="E81" s="6"/>
      <c r="F81" s="6"/>
    </row>
    <row r="82" spans="5:6" x14ac:dyDescent="0.3">
      <c r="E82" s="6"/>
      <c r="F82" s="6"/>
    </row>
    <row r="83" spans="5:6" x14ac:dyDescent="0.3">
      <c r="E83" s="6"/>
      <c r="F83" s="6"/>
    </row>
    <row r="84" spans="5:6" x14ac:dyDescent="0.3">
      <c r="E84" s="6"/>
      <c r="F84" s="6"/>
    </row>
    <row r="85" spans="5:6" x14ac:dyDescent="0.3">
      <c r="E85" s="6"/>
      <c r="F85" s="6"/>
    </row>
    <row r="86" spans="5:6" x14ac:dyDescent="0.3">
      <c r="E86" s="6"/>
      <c r="F86" s="6"/>
    </row>
    <row r="87" spans="5:6" x14ac:dyDescent="0.3">
      <c r="E87" s="6"/>
      <c r="F87" s="6"/>
    </row>
    <row r="88" spans="5:6" x14ac:dyDescent="0.3">
      <c r="E88" s="6"/>
      <c r="F88" s="6"/>
    </row>
    <row r="89" spans="5:6" x14ac:dyDescent="0.3">
      <c r="E89" s="6"/>
      <c r="F89" s="6"/>
    </row>
    <row r="90" spans="5:6" x14ac:dyDescent="0.3">
      <c r="E90" s="6"/>
      <c r="F90" s="6"/>
    </row>
    <row r="91" spans="5:6" x14ac:dyDescent="0.3">
      <c r="E91" s="6"/>
      <c r="F91" s="6"/>
    </row>
    <row r="92" spans="5:6" x14ac:dyDescent="0.3">
      <c r="E92" s="6"/>
      <c r="F92" s="6"/>
    </row>
    <row r="93" spans="5:6" x14ac:dyDescent="0.3">
      <c r="E93" s="6"/>
      <c r="F93" s="6"/>
    </row>
    <row r="94" spans="5:6" x14ac:dyDescent="0.3">
      <c r="E94" s="6"/>
      <c r="F94" s="6"/>
    </row>
    <row r="95" spans="5:6" x14ac:dyDescent="0.3">
      <c r="E95" s="6"/>
      <c r="F95" s="6"/>
    </row>
    <row r="96" spans="5:6" x14ac:dyDescent="0.3">
      <c r="E96" s="6"/>
      <c r="F96" s="6"/>
    </row>
    <row r="97" spans="5:6" x14ac:dyDescent="0.3">
      <c r="E97" s="6"/>
      <c r="F97" s="6"/>
    </row>
    <row r="98" spans="5:6" x14ac:dyDescent="0.3">
      <c r="E98" s="6"/>
      <c r="F98" s="6"/>
    </row>
    <row r="99" spans="5:6" x14ac:dyDescent="0.3">
      <c r="E99" s="6"/>
      <c r="F99" s="6"/>
    </row>
    <row r="100" spans="5:6" x14ac:dyDescent="0.3">
      <c r="E100" s="6"/>
      <c r="F100" s="6"/>
    </row>
    <row r="101" spans="5:6" x14ac:dyDescent="0.3">
      <c r="E101" s="6"/>
      <c r="F101" s="6"/>
    </row>
    <row r="102" spans="5:6" x14ac:dyDescent="0.3">
      <c r="E102" s="6"/>
      <c r="F102" s="6"/>
    </row>
    <row r="103" spans="5:6" x14ac:dyDescent="0.3">
      <c r="E103" s="6"/>
      <c r="F103" s="6"/>
    </row>
    <row r="104" spans="5:6" x14ac:dyDescent="0.3">
      <c r="E104" s="6"/>
      <c r="F104" s="6"/>
    </row>
    <row r="105" spans="5:6" x14ac:dyDescent="0.3">
      <c r="E105" s="6"/>
      <c r="F105" s="6"/>
    </row>
    <row r="106" spans="5:6" x14ac:dyDescent="0.3">
      <c r="E106" s="6"/>
      <c r="F106" s="6"/>
    </row>
    <row r="107" spans="5:6" x14ac:dyDescent="0.3">
      <c r="E107" s="6"/>
      <c r="F107" s="6"/>
    </row>
    <row r="108" spans="5:6" x14ac:dyDescent="0.3">
      <c r="E108" s="6"/>
      <c r="F108" s="6"/>
    </row>
    <row r="109" spans="5:6" x14ac:dyDescent="0.3">
      <c r="E109" s="6"/>
      <c r="F109" s="6"/>
    </row>
    <row r="110" spans="5:6" x14ac:dyDescent="0.3">
      <c r="E110" s="6"/>
      <c r="F110" s="6"/>
    </row>
    <row r="111" spans="5:6" x14ac:dyDescent="0.3">
      <c r="E111" s="6"/>
      <c r="F111" s="6"/>
    </row>
    <row r="112" spans="5:6" x14ac:dyDescent="0.3">
      <c r="E112" s="6"/>
      <c r="F112" s="6"/>
    </row>
    <row r="113" spans="5:6" x14ac:dyDescent="0.3">
      <c r="E113" s="6"/>
      <c r="F113" s="6"/>
    </row>
    <row r="114" spans="5:6" x14ac:dyDescent="0.3">
      <c r="E114" s="6"/>
      <c r="F114" s="6"/>
    </row>
  </sheetData>
  <autoFilter ref="A5:AF21"/>
  <mergeCells count="7">
    <mergeCell ref="A4:C4"/>
    <mergeCell ref="D4:F4"/>
    <mergeCell ref="AA4:AE4"/>
    <mergeCell ref="V4:Z4"/>
    <mergeCell ref="L4:P4"/>
    <mergeCell ref="Q4:U4"/>
    <mergeCell ref="G4:K4"/>
  </mergeCells>
  <conditionalFormatting sqref="G6:O21 Q6:Y21 AA6:AE21">
    <cfRule type="cellIs" dxfId="1" priority="9" operator="equal">
      <formula>$AF6</formula>
    </cfRule>
  </conditionalFormatting>
  <conditionalFormatting sqref="N19">
    <cfRule type="cellIs" dxfId="0" priority="16" operator="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2024-02-12T12:20:43Z</dcterms:modified>
</cp:coreProperties>
</file>